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Sperandeo\"/>
    </mc:Choice>
  </mc:AlternateContent>
  <bookViews>
    <workbookView xWindow="-120" yWindow="-120" windowWidth="20730" windowHeight="11160"/>
  </bookViews>
  <sheets>
    <sheet name="Exhibit BRS-R-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1" i="1" s="1"/>
  <c r="D6" i="1" l="1"/>
  <c r="D4" i="1"/>
  <c r="D7" i="1" s="1"/>
  <c r="D5" i="1"/>
</calcChain>
</file>

<file path=xl/sharedStrings.xml><?xml version="1.0" encoding="utf-8"?>
<sst xmlns="http://schemas.openxmlformats.org/spreadsheetml/2006/main" count="11" uniqueCount="11">
  <si>
    <t>Annual D&amp;O Premiums Allocated</t>
  </si>
  <si>
    <t>Amount $M</t>
  </si>
  <si>
    <t>%</t>
  </si>
  <si>
    <t>Entergy Corp (shareholders)</t>
  </si>
  <si>
    <t>Other Entergy Affiliate Companies (Five)</t>
  </si>
  <si>
    <t>Entergy Texas, Inc.</t>
  </si>
  <si>
    <t>Total (may not foot due to rounding)</t>
  </si>
  <si>
    <r>
      <t>Entergy Texas amortization in test year</t>
    </r>
    <r>
      <rPr>
        <vertAlign val="superscript"/>
        <sz val="11"/>
        <color theme="1"/>
        <rFont val="Calibri"/>
        <family val="2"/>
      </rPr>
      <t>1</t>
    </r>
  </si>
  <si>
    <t>Percentage of Total above</t>
  </si>
  <si>
    <t>Note 1: See response to Cities 3-14. The $132K is in the test year because the amortization</t>
  </si>
  <si>
    <t>did not start until July,and therefore is less than a full year of allocated costs.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</si>
</sst>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0" fillId="0" borderId="0" xfId="2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43" fontId="0" fillId="0" borderId="0" xfId="1" applyFont="1" applyAlignment="1">
      <alignment horizontal="left" indent="2"/>
    </xf>
    <xf numFmtId="0" fontId="0" fillId="0" borderId="1" xfId="0" applyBorder="1" applyAlignment="1">
      <alignment horizontal="centerContinuous"/>
    </xf>
    <xf numFmtId="10" fontId="0" fillId="0" borderId="0" xfId="2" applyNumberFormat="1" applyFont="1"/>
    <xf numFmtId="43" fontId="0" fillId="0" borderId="0" xfId="1" applyFont="1"/>
    <xf numFmtId="164" fontId="0" fillId="0" borderId="0" xfId="1" applyNumberFormat="1" applyFont="1"/>
    <xf numFmtId="164" fontId="2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>
      <selection activeCell="C6" sqref="C6"/>
    </sheetView>
  </sheetViews>
  <sheetFormatPr defaultRowHeight="14.5" x14ac:dyDescent="0.35"/>
  <cols>
    <col min="2" max="2" width="44.7265625" customWidth="1"/>
    <col min="3" max="3" width="14.26953125" customWidth="1"/>
    <col min="4" max="4" width="9.1796875" style="1"/>
    <col min="6" max="6" width="13.26953125" style="8" bestFit="1" customWidth="1"/>
  </cols>
  <sheetData>
    <row r="2" spans="2:4" x14ac:dyDescent="0.35">
      <c r="B2" s="6" t="s">
        <v>0</v>
      </c>
      <c r="C2" s="6"/>
      <c r="D2" s="6"/>
    </row>
    <row r="3" spans="2:4" x14ac:dyDescent="0.35">
      <c r="C3" s="5" t="s">
        <v>1</v>
      </c>
      <c r="D3" s="2" t="s">
        <v>2</v>
      </c>
    </row>
    <row r="4" spans="2:4" x14ac:dyDescent="0.35">
      <c r="B4" t="s">
        <v>3</v>
      </c>
      <c r="C4" s="9">
        <v>1581478.74</v>
      </c>
      <c r="D4" s="3">
        <f>ROUND(C4/$C$7,4)</f>
        <v>0.5</v>
      </c>
    </row>
    <row r="5" spans="2:4" x14ac:dyDescent="0.35">
      <c r="B5" t="s">
        <v>4</v>
      </c>
      <c r="C5" s="9">
        <v>1317898.95</v>
      </c>
      <c r="D5" s="3">
        <f>ROUND(C5/$C$7,4)</f>
        <v>0.41670000000000001</v>
      </c>
    </row>
    <row r="6" spans="2:4" x14ac:dyDescent="0.35">
      <c r="B6" t="s">
        <v>5</v>
      </c>
      <c r="C6" s="10">
        <v>263579.78999999998</v>
      </c>
      <c r="D6" s="4">
        <f>ROUND(C6/$C$7,4)</f>
        <v>8.3299999999999999E-2</v>
      </c>
    </row>
    <row r="7" spans="2:4" x14ac:dyDescent="0.35">
      <c r="B7" t="s">
        <v>6</v>
      </c>
      <c r="C7" s="9">
        <f>SUM(C4:C6)</f>
        <v>3162957.48</v>
      </c>
      <c r="D7" s="3">
        <f>SUM(D4:D6)</f>
        <v>1</v>
      </c>
    </row>
    <row r="10" spans="2:4" ht="16.5" x14ac:dyDescent="0.35">
      <c r="B10" t="s">
        <v>7</v>
      </c>
      <c r="C10" s="9">
        <v>131687</v>
      </c>
    </row>
    <row r="11" spans="2:4" x14ac:dyDescent="0.35">
      <c r="B11" t="s">
        <v>8</v>
      </c>
      <c r="C11" s="7">
        <f>C10/C7</f>
        <v>4.163413540418507E-2</v>
      </c>
    </row>
    <row r="13" spans="2:4" x14ac:dyDescent="0.35">
      <c r="B13" t="s">
        <v>9</v>
      </c>
    </row>
    <row r="14" spans="2:4" x14ac:dyDescent="0.35">
      <c r="B14" t="s">
        <v>10</v>
      </c>
    </row>
  </sheetData>
  <pageMargins left="0.7" right="0.7" top="0.75" bottom="0.75" header="0.3" footer="0.3"/>
  <pageSetup orientation="portrait" r:id="rId1"/>
  <headerFooter scaleWithDoc="0">
    <oddHeader>&amp;RExhibit BRS-R-1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3DC701-C2F3-4BDB-9C28-CC08A6BF2EFE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184F6AA-D84C-437B-924F-157D836AB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7B16AA-9506-4FD5-8550-B0F32100C2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BRS-R-1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Sperandeo Jr.,Bobby R</dc:creator>
  <cp:keywords/>
  <dc:description/>
  <cp:lastModifiedBy>Author</cp:lastModifiedBy>
  <cp:revision/>
  <cp:lastPrinted>2022-11-15T01:28:25Z</cp:lastPrinted>
  <dcterms:created xsi:type="dcterms:W3CDTF">2022-11-08T16:41:17Z</dcterms:created>
  <dcterms:modified xsi:type="dcterms:W3CDTF">2022-11-15T01:28:27Z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2022-11-08T16:41:18Z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4019ecb8-4f31-4436-8f89-cff8a0f8d225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